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90" windowWidth="23250" windowHeight="12195"/>
  </bookViews>
  <sheets>
    <sheet name="Результат 1" sheetId="1" r:id="rId1"/>
  </sheets>
  <definedNames>
    <definedName name="Z_0A427099_A2AC_4B86_83BA_EB665BAC2A1D_.wvu.PrintArea" localSheetId="0" hidden="1">'Результат 1'!$A$7:$F$55</definedName>
    <definedName name="Z_0A427099_A2AC_4B86_83BA_EB665BAC2A1D_.wvu.PrintTitles" localSheetId="0" hidden="1">'Результат 1'!$8:$10</definedName>
    <definedName name="Z_38EE2E3D_3B10_4A08_B292_D0EF1AF17FCE_.wvu.PrintArea" localSheetId="0" hidden="1">'Результат 1'!$A$1:$F$57</definedName>
    <definedName name="Z_38EE2E3D_3B10_4A08_B292_D0EF1AF17FCE_.wvu.PrintTitles" localSheetId="0" hidden="1">'Результат 1'!$8:$10</definedName>
    <definedName name="Z_B2DD191A_0E17_4541_9D3C_C27331310228_.wvu.PrintArea" localSheetId="0" hidden="1">'Результат 1'!$A$7:$F$55</definedName>
    <definedName name="Z_B2DD191A_0E17_4541_9D3C_C27331310228_.wvu.PrintTitles" localSheetId="0" hidden="1">'Результат 1'!$8:$10</definedName>
    <definedName name="Z_C99EB73D_A659_47E1_A0FB_1885B35FB12E_.wvu.PrintArea" localSheetId="0" hidden="1">'Результат 1'!$A$7:$F$55</definedName>
    <definedName name="Z_C99EB73D_A659_47E1_A0FB_1885B35FB12E_.wvu.PrintTitles" localSheetId="0" hidden="1">'Результат 1'!$9:$23</definedName>
    <definedName name="Z_D006ED8D_0F1D_44A2_86B4_5AFB6EBE71E2_.wvu.PrintArea" localSheetId="0" hidden="1">'Результат 1'!$A$1:$F$57</definedName>
    <definedName name="Z_D006ED8D_0F1D_44A2_86B4_5AFB6EBE71E2_.wvu.PrintTitles" localSheetId="0" hidden="1">'Результат 1'!$8:$10</definedName>
    <definedName name="Z_EBD22456_E3E1_4C7A_87A6_4489306ADDA4_.wvu.PrintArea" localSheetId="0" hidden="1">'Результат 1'!$A$7:$F$55</definedName>
    <definedName name="Z_EBD22456_E3E1_4C7A_87A6_4489306ADDA4_.wvu.PrintTitles" localSheetId="0" hidden="1">'Результат 1'!$9:$23</definedName>
    <definedName name="_xlnm.Print_Titles" localSheetId="0">'Результат 1'!$8:$10</definedName>
    <definedName name="_xlnm.Print_Area" localSheetId="0">'Результат 1'!$A$1:$F$57</definedName>
  </definedNames>
  <calcPr calcId="145621"/>
  <customWorkbookViews>
    <customWorkbookView name="Gorshkova Natal`ya - Личное представление" guid="{D006ED8D-0F1D-44A2-86B4-5AFB6EBE71E2}" mergeInterval="0" personalView="1" maximized="1" windowWidth="1916" windowHeight="734" activeSheetId="1"/>
    <customWorkbookView name="Лебедева Ольга - Личное представление" guid="{38EE2E3D-3B10-4A08-B292-D0EF1AF17FCE}" mergeInterval="0" personalView="1" maximized="1" windowWidth="1916" windowHeight="814" activeSheetId="1"/>
    <customWorkbookView name="Petrenko - Личное представление" guid="{EBD22456-E3E1-4C7A-87A6-4489306ADDA4}" mergeInterval="0" personalView="1" maximized="1" windowWidth="1916" windowHeight="715" activeSheetId="1"/>
    <customWorkbookView name="ННА - Личное представление" guid="{B2DD191A-0E17-4541-9D3C-C27331310228}" mergeInterval="0" personalView="1" maximized="1" windowWidth="1916" windowHeight="859" activeSheetId="1"/>
    <customWorkbookView name="Gorshkova - Личное представление" guid="{C99EB73D-A659-47E1-A0FB-1885B35FB12E}" mergeInterval="0" personalView="1" maximized="1" windowWidth="1916" windowHeight="748" activeSheetId="1" showComments="commIndAndComment"/>
    <customWorkbookView name="Komarova - Личное представление" guid="{0A427099-A2AC-4B86-83BA-EB665BAC2A1D}" mergeInterval="0" personalView="1" maximized="1" windowWidth="1916" windowHeight="795" activeSheetId="1"/>
  </customWorkbookViews>
</workbook>
</file>

<file path=xl/calcChain.xml><?xml version="1.0" encoding="utf-8"?>
<calcChain xmlns="http://schemas.openxmlformats.org/spreadsheetml/2006/main">
  <c r="D33" i="1" l="1"/>
  <c r="E31" i="1"/>
  <c r="F31" i="1"/>
  <c r="E53" i="1"/>
  <c r="F53" i="1"/>
  <c r="D53" i="1"/>
  <c r="E54" i="1"/>
  <c r="E50" i="1" l="1"/>
  <c r="E39" i="1" l="1"/>
  <c r="F39" i="1"/>
  <c r="D39" i="1"/>
  <c r="E49" i="1" l="1"/>
  <c r="F49" i="1"/>
  <c r="D49" i="1"/>
  <c r="F19" i="1"/>
  <c r="E43" i="1"/>
  <c r="F43" i="1"/>
  <c r="D43" i="1"/>
  <c r="E36" i="1"/>
  <c r="F36" i="1"/>
  <c r="D36" i="1"/>
  <c r="E32" i="1"/>
  <c r="F32" i="1"/>
  <c r="D32" i="1"/>
  <c r="D31" i="1" s="1"/>
  <c r="E25" i="1"/>
  <c r="F25" i="1"/>
  <c r="D25" i="1"/>
  <c r="D24" i="1" s="1"/>
  <c r="E28" i="1"/>
  <c r="E24" i="1" s="1"/>
  <c r="F28" i="1"/>
  <c r="F24" i="1" s="1"/>
  <c r="D28" i="1"/>
  <c r="D27" i="1" s="1"/>
  <c r="E21" i="1"/>
  <c r="F21" i="1"/>
  <c r="D21" i="1"/>
  <c r="E18" i="1"/>
  <c r="E17" i="1" s="1"/>
  <c r="D18" i="1"/>
  <c r="D17" i="1" s="1"/>
  <c r="F17" i="1"/>
  <c r="F30" i="1" l="1"/>
  <c r="E30" i="1"/>
  <c r="D30" i="1"/>
  <c r="F48" i="1"/>
  <c r="F27" i="1"/>
  <c r="E27" i="1"/>
  <c r="E48" i="1"/>
  <c r="D48" i="1"/>
  <c r="E20" i="1" l="1"/>
  <c r="E19" i="1" s="1"/>
  <c r="E14" i="1"/>
  <c r="D14" i="1"/>
  <c r="E16" i="1"/>
  <c r="D16" i="1"/>
  <c r="D20" i="1"/>
  <c r="E46" i="1" l="1"/>
  <c r="E42" i="1" s="1"/>
  <c r="F46" i="1"/>
  <c r="F42" i="1" s="1"/>
  <c r="D46" i="1"/>
  <c r="D42" i="1" s="1"/>
  <c r="F15" i="1" l="1"/>
  <c r="E13" i="1"/>
  <c r="E15" i="1"/>
  <c r="F13" i="1"/>
  <c r="D13" i="1"/>
  <c r="D15" i="1"/>
  <c r="D19" i="1"/>
  <c r="F12" i="1" l="1"/>
  <c r="F11" i="1" s="1"/>
  <c r="E12" i="1"/>
  <c r="E11" i="1" s="1"/>
  <c r="D12" i="1"/>
  <c r="D11" i="1" s="1"/>
  <c r="F41" i="1" l="1"/>
  <c r="E41" i="1" l="1"/>
  <c r="D41" i="1"/>
  <c r="D23" i="1" s="1"/>
  <c r="D55" i="1" s="1"/>
  <c r="F23" i="1" l="1"/>
  <c r="F55" i="1" s="1"/>
  <c r="E23" i="1"/>
  <c r="E55" i="1" s="1"/>
</calcChain>
</file>

<file path=xl/sharedStrings.xml><?xml version="1.0" encoding="utf-8"?>
<sst xmlns="http://schemas.openxmlformats.org/spreadsheetml/2006/main" count="119" uniqueCount="76">
  <si>
    <t>РзПр</t>
  </si>
  <si>
    <t>ЦСР</t>
  </si>
  <si>
    <t>Комитет по строительству и архитектуре Администрации Городского округа Подольск</t>
  </si>
  <si>
    <t>Жилищно-коммунальное хозяйство</t>
  </si>
  <si>
    <t>0500</t>
  </si>
  <si>
    <t>Жилищное хозяйство</t>
  </si>
  <si>
    <t>0501</t>
  </si>
  <si>
    <t>191F367484</t>
  </si>
  <si>
    <t>0502</t>
  </si>
  <si>
    <t>Образование</t>
  </si>
  <si>
    <t>0700</t>
  </si>
  <si>
    <t>Дошкольное образование</t>
  </si>
  <si>
    <t>0701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</si>
  <si>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</si>
  <si>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</si>
  <si>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</si>
  <si>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0702</t>
  </si>
  <si>
    <t>Наименования</t>
  </si>
  <si>
    <t>ИТОГО</t>
  </si>
  <si>
    <t>Сумма (тыс. руб.)</t>
  </si>
  <si>
    <t>на 2024 год</t>
  </si>
  <si>
    <t>183E153050</t>
  </si>
  <si>
    <t>Строительство жилого дома по адресу: Московская область, Городской округ Подольск, по ул. Плещеевская, д.46Б (в том числе ПИР)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</si>
  <si>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</si>
  <si>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на 2025 год</t>
  </si>
  <si>
    <t>10301S4730</t>
  </si>
  <si>
    <t>на 2026 год</t>
  </si>
  <si>
    <t>Расходы бюджета Городского округа Подольск на осуществление бюджетных инвестиций в объекты капитального строительства (реконструкции) муниципальной собственности муниципального образования «Городской округ Подольск Московской области» на 2024 год и на плановый период 2025 и 2026 годов</t>
  </si>
  <si>
    <t>Строительство и реконструкция объектов теплоснабжения</t>
  </si>
  <si>
    <t>Приложение 7</t>
  </si>
  <si>
    <t>Реконструкция тепловых сетей: Г.о. Подольск, г. Подольск, мкр. Межшоссейный, Шепчинки, Парковый, Центральный (в том числе ПИР)</t>
  </si>
  <si>
    <t>Капитальные вложения в общеобразовательные организации в целях обеспечения односменного режима обучения</t>
  </si>
  <si>
    <t>Строительство тепловой сети от котельной Сыровский тупик д.5а до котельной Художественный проезд, д.2  г.о. Подольск (в т.ч. ПИР)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</si>
  <si>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</si>
  <si>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</si>
  <si>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Национальная безопасность и правоохранительная деятельность</t>
  </si>
  <si>
    <t>0300</t>
  </si>
  <si>
    <t>Строительство пожарного депо по адресу: Московская область, Городской округ Подольск, пос. Радиоцентра "Романцево", д. 20 (ПИР, СМР)</t>
  </si>
  <si>
    <t>0314</t>
  </si>
  <si>
    <t>Национальная экономика</t>
  </si>
  <si>
    <t>0400</t>
  </si>
  <si>
    <t>Строительство подъездной дороги к жилому дому, расположенному по адресу: Московская область, Городской округ Подольск, ул. Плещеевская, д.46Б (в том числе ПИР)</t>
  </si>
  <si>
    <t>0409</t>
  </si>
  <si>
    <t>1910177480</t>
  </si>
  <si>
    <t>191F36748S</t>
  </si>
  <si>
    <t>Строительство жилого дома по адресу: Московская область, Городской округ Подольск, мкр. Климовск, ул. Южный поселок ( в том числе ПИР)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</si>
  <si>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</si>
  <si>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</si>
  <si>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</si>
  <si>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1830100380</t>
  </si>
  <si>
    <t>183E153059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</si>
  <si>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</si>
  <si>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годов"</t>
  </si>
  <si>
    <t>"Приложение 7</t>
  </si>
  <si>
    <t>"</t>
  </si>
  <si>
    <t>Проведение работ по возведению фундамента для пожарного депо                                        из быстровозводимых модульных конструкций полной заводской готовности, подведению внешних инженерных сетей и благоустройству прилегающей территории</t>
  </si>
  <si>
    <t>Дорожная деятельность в отношении автомобильных дорог местного значения                        в границах городского округа</t>
  </si>
  <si>
    <t>Обеспечение мероприятий по устойчивому сокращению непригодного                              для проживания жилищного фонда за счет средств местного бюджета</t>
  </si>
  <si>
    <t xml:space="preserve">Обеспечение мероприятий по устойчивому сокращению непригодного                                 для проживания жилищного фонда </t>
  </si>
  <si>
    <t>Обеспечение мероприятий по устойчивому сокращению непригодного                                для проживания жилищного фонда</t>
  </si>
  <si>
    <t>Создание и развитие объектов дошкольного образования (включая реконструкцию            со строительством пристроек)</t>
  </si>
  <si>
    <t>Детский сад на 240 мест по адресу: Московская область, Г.о. Подольск,                            г. Подольск, мкр. Климовск, ул. Школьная, д. 21-А (ПИР и строительство)</t>
  </si>
  <si>
    <t>Реконструкция тепловых сетей: Г.о. Подольск, г. Подольск, мкр. Ново-Сырово                         (в том числе ПИР)</t>
  </si>
  <si>
    <t xml:space="preserve">Школа на 1100 мест по адресу: Московская область, Городской округ Подольск,                                         г. Подольск, микрорайон Климовск, ул. Победы, д.3в (ПИР и строительство) </t>
  </si>
  <si>
    <t>Детский сад на 250 мест по адресу: Московская область, Г.о. Подольск,                                 ул. Вокзальная, д. 5а (ПИР и строительство)</t>
  </si>
  <si>
    <t>Комитет комплексного развития инженерной инфраструктуры Администрации Городского округа Подольск</t>
  </si>
  <si>
    <t>Строительство жилого дома по адресу: Московская область, Городской округ Подольск, по ул. Плещеевская, д.42, корпус 3</t>
  </si>
  <si>
    <t>18302S4480</t>
  </si>
  <si>
    <t>0840101890</t>
  </si>
  <si>
    <t>1420400200</t>
  </si>
  <si>
    <t>Реконструкция котельной по адресу: Московская область, Г.о. Подольск,                            г. Подольск, ул. Ульяновых , д.9 (в том числе ПИР)</t>
  </si>
  <si>
    <t>Реконструкция котельной по адресу: Московская область, Г.о. Подольск,                             г. Подольск, ул. Победы, д.4а (в том числе ПИР)</t>
  </si>
  <si>
    <t>10302S4160</t>
  </si>
  <si>
    <t>Строительство и реконструкция сетей теплоснабжения муниципальной собственности</t>
  </si>
  <si>
    <t xml:space="preserve">Пристройка на 200 мест к муниципальному общеобразовательному учреждению "Средняя общеобразовательная школа №29 имени П.И. Забродина" по адресу: Московская область, Городской округ Подольск, г.Подольск, ул.Парковая, д.16                                                            (ПИР и строительство) </t>
  </si>
  <si>
    <t>к решению Совета депутатов Городского округа Подольск от          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</si>
</sst>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2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/>
    <xf numFmtId="0" fontId="2" fillId="0" borderId="1"/>
    <xf numFmtId="0" fontId="1" fillId="0" borderId="1"/>
    <xf numFmtId="0" fontId="4" fillId="0" borderId="1" applyFill="0" applyProtection="0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57">
    <xf numFmtId="0" fontId="0" fillId="0" borderId="0" xfId="0"/>
    <xf numFmtId="0" fontId="6" fillId="0" borderId="0" xfId="0" applyFont="1" applyAlignment="1">
      <alignment horizontal="justify" vertical="justify"/>
    </xf>
    <xf numFmtId="0" fontId="7" fillId="0" borderId="0" xfId="0" applyFont="1"/>
    <xf numFmtId="0" fontId="8" fillId="0" borderId="0" xfId="0" applyFont="1"/>
    <xf numFmtId="0" fontId="6" fillId="0" borderId="0" xfId="0" applyFont="1"/>
    <xf numFmtId="165" fontId="9" fillId="0" borderId="0" xfId="0" applyNumberFormat="1" applyFont="1"/>
    <xf numFmtId="0" fontId="13" fillId="3" borderId="2" xfId="0" applyNumberFormat="1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1" fillId="2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justify" vertical="center" wrapText="1"/>
    </xf>
    <xf numFmtId="0" fontId="11" fillId="3" borderId="2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justify" vertical="center" wrapText="1"/>
    </xf>
    <xf numFmtId="0" fontId="13" fillId="3" borderId="2" xfId="0" applyNumberFormat="1" applyFont="1" applyFill="1" applyBorder="1" applyAlignment="1">
      <alignment horizontal="justify" vertical="center" wrapText="1"/>
    </xf>
    <xf numFmtId="11" fontId="12" fillId="3" borderId="2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justify" vertical="justify"/>
    </xf>
    <xf numFmtId="0" fontId="20" fillId="0" borderId="0" xfId="0" applyFont="1"/>
    <xf numFmtId="165" fontId="21" fillId="0" borderId="0" xfId="0" applyNumberFormat="1" applyFont="1"/>
    <xf numFmtId="0" fontId="17" fillId="3" borderId="2" xfId="8" applyNumberFormat="1" applyFont="1" applyFill="1" applyBorder="1" applyAlignment="1">
      <alignment horizontal="justify" vertical="center" wrapText="1"/>
    </xf>
    <xf numFmtId="0" fontId="17" fillId="3" borderId="2" xfId="0" applyNumberFormat="1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right" vertical="center"/>
    </xf>
    <xf numFmtId="0" fontId="17" fillId="3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164" fontId="17" fillId="0" borderId="2" xfId="0" applyNumberFormat="1" applyFont="1" applyBorder="1" applyAlignment="1">
      <alignment horizontal="right" vertical="center"/>
    </xf>
    <xf numFmtId="0" fontId="19" fillId="0" borderId="0" xfId="0" applyFont="1"/>
    <xf numFmtId="0" fontId="17" fillId="0" borderId="0" xfId="0" applyFont="1" applyFill="1" applyAlignment="1">
      <alignment horizontal="left" vertical="center" wrapText="1"/>
    </xf>
    <xf numFmtId="164" fontId="11" fillId="0" borderId="2" xfId="0" applyNumberFormat="1" applyFont="1" applyBorder="1" applyAlignment="1">
      <alignment horizontal="right" vertical="center"/>
    </xf>
    <xf numFmtId="49" fontId="17" fillId="3" borderId="2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0" fontId="7" fillId="0" borderId="2" xfId="0" applyFont="1" applyBorder="1"/>
    <xf numFmtId="165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0" fillId="0" borderId="0" xfId="0" applyFont="1"/>
    <xf numFmtId="0" fontId="7" fillId="0" borderId="0" xfId="0" applyFont="1" applyAlignment="1">
      <alignment horizontal="center"/>
    </xf>
    <xf numFmtId="0" fontId="22" fillId="0" borderId="0" xfId="0" applyFont="1" applyFill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5" fillId="0" borderId="8" xfId="2" applyNumberFormat="1" applyFont="1" applyBorder="1" applyAlignment="1">
      <alignment horizontal="center" vertical="center" wrapText="1"/>
    </xf>
    <xf numFmtId="0" fontId="17" fillId="2" borderId="2" xfId="0" applyNumberFormat="1" applyFont="1" applyFill="1" applyBorder="1" applyAlignment="1">
      <alignment horizontal="left" vertical="center"/>
    </xf>
    <xf numFmtId="0" fontId="11" fillId="2" borderId="6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</cellXfs>
  <cellStyles count="14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926B0EF-177F-41BB-ADEC-FF085BCA1746}" diskRevisions="1" revisionId="44" version="10">
  <header guid="{99BAB4E6-FF52-462F-B54F-FFD9137C5881}" dateTime="2024-11-21T11:54:07" maxSheetId="2" userName="Лебедева Ольга" r:id="rId1">
    <sheetIdMap count="1">
      <sheetId val="1"/>
    </sheetIdMap>
  </header>
  <header guid="{43DA2DF1-6C2A-45C0-955F-FA4901F38A96}" dateTime="2024-11-21T11:59:19" maxSheetId="2" userName="Лебедева Ольга" r:id="rId2" minRId="1" maxRId="4">
    <sheetIdMap count="1">
      <sheetId val="1"/>
    </sheetIdMap>
  </header>
  <header guid="{C99109F8-C741-4D8B-86EF-C1FEBDE20B63}" dateTime="2024-11-21T12:04:48" maxSheetId="2" userName="Лебедева Ольга" r:id="rId3" minRId="5" maxRId="9">
    <sheetIdMap count="1">
      <sheetId val="1"/>
    </sheetIdMap>
  </header>
  <header guid="{52B14DBE-FBE6-4330-9813-23CDD8E935BC}" dateTime="2024-11-21T12:16:46" maxSheetId="2" userName="Лебедева Ольга" r:id="rId4" minRId="10" maxRId="11">
    <sheetIdMap count="1">
      <sheetId val="1"/>
    </sheetIdMap>
  </header>
  <header guid="{8ECF7373-AE42-4589-B3E8-7B8820B320EA}" dateTime="2024-11-21T12:17:50" maxSheetId="2" userName="Лебедева Ольга" r:id="rId5" minRId="12" maxRId="15">
    <sheetIdMap count="1">
      <sheetId val="1"/>
    </sheetIdMap>
  </header>
  <header guid="{08861788-DEEA-4328-92B3-4D26F8A41409}" dateTime="2024-11-21T12:34:41" maxSheetId="2" userName="Gorshkova Natal`ya" r:id="rId6" minRId="16" maxRId="24">
    <sheetIdMap count="1">
      <sheetId val="1"/>
    </sheetIdMap>
  </header>
  <header guid="{1D97FCB3-DF84-4943-A30A-1A9BC8A28DC0}" dateTime="2024-11-21T12:56:01" maxSheetId="2" userName="Gorshkova Natal`ya" r:id="rId7" minRId="27" maxRId="39">
    <sheetIdMap count="1">
      <sheetId val="1"/>
    </sheetIdMap>
  </header>
  <header guid="{53E779C0-1C19-4A77-8F96-5968559D7650}" dateTime="2024-11-21T12:57:52" maxSheetId="2" userName="Gorshkova Natal`ya" r:id="rId8" minRId="40">
    <sheetIdMap count="1">
      <sheetId val="1"/>
    </sheetIdMap>
  </header>
  <header guid="{E734FBC2-BB70-4E91-8F49-9171E86D70F9}" dateTime="2024-11-21T12:59:53" maxSheetId="2" userName="Gorshkova Natal`ya" r:id="rId9">
    <sheetIdMap count="1">
      <sheetId val="1"/>
    </sheetIdMap>
  </header>
  <header guid="{6926B0EF-177F-41BB-ADEC-FF085BCA1746}" dateTime="2024-11-21T13:00:24" maxSheetId="2" userName="Gorshkova Natal`ya" r:id="rId1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4">
    <oc r="D31">
      <v>34222.738669999999</v>
    </oc>
    <nc r="D31">
      <v>30987.592130000001</v>
    </nc>
  </rcc>
  <rcc rId="2" sId="1" numFmtId="4">
    <oc r="D35">
      <v>59582.308080000003</v>
    </oc>
    <nc r="D35">
      <v>58953.338519999998</v>
    </nc>
  </rcc>
  <rcc rId="3" sId="1" numFmtId="4">
    <oc r="D36">
      <v>45639.686540000002</v>
    </oc>
    <nc r="D36">
      <v>43370.095880000001</v>
    </nc>
  </rcc>
  <rcc rId="4" sId="1" numFmtId="4">
    <oc r="D37">
      <v>18372.610189999999</v>
    </oc>
    <nc r="D37">
      <v>17463.50245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 numFmtId="4">
    <oc r="D39">
      <v>69.239429999999999</v>
    </oc>
    <nc r="D39">
      <v>980.94921999999997</v>
    </nc>
  </rcc>
  <rcc rId="6" sId="1" numFmtId="4">
    <oc r="E39">
      <v>0</v>
    </oc>
    <nc r="E39">
      <v>1821.7628199999999</v>
    </nc>
  </rcc>
  <rcc rId="7" sId="1" numFmtId="4">
    <oc r="D44">
      <v>11902.21848</v>
    </oc>
    <nc r="D44">
      <v>147511.99653</v>
    </nc>
  </rcc>
  <rcc rId="8" sId="1" numFmtId="4">
    <oc r="E44">
      <v>0</v>
    </oc>
    <nc r="E44">
      <v>1719602.38802</v>
    </nc>
  </rcc>
  <rcc rId="9" sId="1" numFmtId="4">
    <oc r="F44">
      <v>0</v>
    </oc>
    <nc r="F44">
      <v>1719141.7554800001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7">
    <dxf>
      <fill>
        <patternFill>
          <bgColor rgb="FFFFFF00"/>
        </patternFill>
      </fill>
    </dxf>
  </rfmt>
  <rfmt sheetId="1" sqref="A50">
    <dxf>
      <fill>
        <patternFill>
          <bgColor rgb="FFFFFF00"/>
        </patternFill>
      </fill>
    </dxf>
  </rfmt>
  <rrc rId="10" sId="1" ref="A23:XFD23" action="deleteRow">
    <undo index="9" exp="ref" v="1" dr="F23" r="F12" sId="1"/>
    <undo index="9" exp="ref" v="1" dr="E23" r="E12" sId="1"/>
    <undo index="9" exp="ref" v="1" dr="D23" r="D12" sId="1"/>
    <undo index="0" exp="area" ref3D="1" dr="$A$9:$XFD$25" dn="Z_C99EB73D_A659_47E1_A0FB_1885B35FB12E_.wvu.PrintTitles" sId="1"/>
    <undo index="0" exp="area" ref3D="1" dr="$A$9:$XFD$25" dn="Z_EBD22456_E3E1_4C7A_87A6_4489306ADDA4_.wvu.PrintTitles" sId="1"/>
    <rfmt sheetId="1" xfDxf="1" sqref="A23:XFD23" start="0" length="0">
      <dxf>
        <font>
          <name val="Times New Roman"/>
          <scheme val="none"/>
        </font>
      </dxf>
    </rfmt>
    <rcc rId="0" sId="1" dxf="1">
      <nc r="A23" t="inlineStr">
        <is>
          <t>Строительство очистных сооружений системы ливневой канализации, выпуск в реку Пахра на территории Подольского муниципального района (в том числе корректировка проекта)</t>
        </is>
      </nc>
      <ndxf>
        <font>
          <i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3" t="inlineStr">
        <is>
          <t>0502</t>
        </is>
      </nc>
      <ndxf>
        <font>
          <i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C23" start="0" length="0">
      <dxf>
        <font>
          <i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D23">
        <f>D24</f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23">
        <v>0</v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23">
        <v>0</v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1" sId="1" ref="A23:XFD23" action="deleteRow">
    <undo index="0" exp="area" ref3D="1" dr="$A$9:$XFD$24" dn="Z_C99EB73D_A659_47E1_A0FB_1885B35FB12E_.wvu.PrintTitles" sId="1"/>
    <undo index="0" exp="area" ref3D="1" dr="$A$9:$XFD$24" dn="Z_EBD22456_E3E1_4C7A_87A6_4489306ADDA4_.wvu.PrintTitles" sId="1"/>
    <rfmt sheetId="1" xfDxf="1" sqref="A23:XFD23" start="0" length="0">
      <dxf>
        <font>
          <name val="Times New Roman"/>
          <scheme val="none"/>
        </font>
      </dxf>
    </rfmt>
    <rcc rId="0" sId="1" dxf="1">
      <nc r="A23" t="inlineStr">
        <is>
          <t>Строительство и реконструкция объектов теплоснабжения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3" t="inlineStr">
        <is>
          <t>0502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3" t="inlineStr">
        <is>
          <t>10201S4020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23">
        <v>4961.68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23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23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D12">
      <f>D13+D15+D17+D19+D21+#REF!</f>
    </oc>
    <nc r="D12">
      <f>D13+D15+D17+D19+D21</f>
    </nc>
  </rcc>
  <rcc rId="13" sId="1">
    <oc r="E12">
      <f>E13+E15+E17+E19+E21+#REF!</f>
    </oc>
    <nc r="E12">
      <f>E13+E15+E17+E19+E21</f>
    </nc>
  </rcc>
  <rcc rId="14" sId="1">
    <oc r="F12">
      <f>F13+F15+F17+F19+F21+#REF!</f>
    </oc>
    <nc r="F12">
      <f>F13+F15+F17+F19+F21</f>
    </nc>
  </rcc>
  <rcc rId="15" sId="1" numFmtId="4">
    <oc r="D22">
      <v>43011</v>
    </oc>
    <nc r="D22">
      <v>41854.639999999999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" sId="1" numFmtId="4">
    <oc r="D49">
      <v>222591.57</v>
    </oc>
    <nc r="D49">
      <v>221155.1</v>
    </nc>
  </rcc>
  <rcc rId="17" sId="1" numFmtId="4">
    <oc r="E57">
      <v>427958.68</v>
    </oc>
    <nc r="E57">
      <f>427958.68+39.86</f>
    </nc>
  </rcc>
  <rcc rId="18" sId="1" numFmtId="4">
    <oc r="D47">
      <v>181789.84</v>
    </oc>
    <nc r="D47">
      <v>128848.58</v>
    </nc>
  </rcc>
  <rfmt sheetId="1" sqref="A45">
    <dxf>
      <fill>
        <patternFill>
          <bgColor theme="0"/>
        </patternFill>
      </fill>
    </dxf>
  </rfmt>
  <rfmt sheetId="1" sqref="A48">
    <dxf>
      <fill>
        <patternFill>
          <bgColor theme="0"/>
        </patternFill>
      </fill>
    </dxf>
  </rfmt>
  <rcc rId="19" sId="1" numFmtId="4">
    <oc r="D57">
      <v>147105</v>
    </oc>
    <nc r="D57">
      <v>147065.14000000001</v>
    </nc>
  </rcc>
  <rcc rId="20" sId="1" numFmtId="4">
    <oc r="D56">
      <v>5200</v>
    </oc>
    <nc r="D56"/>
  </rcc>
  <rrc rId="21" sId="1" ref="A56:XFD56" action="deleteRow">
    <undo index="0" exp="ref" v="1" dr="F56" r="F55" sId="1"/>
    <undo index="0" exp="ref" v="1" dr="E56" r="E55" sId="1"/>
    <undo index="0" exp="ref" v="1" dr="D56" r="D55" sId="1"/>
    <rfmt sheetId="1" xfDxf="1" sqref="A56:XFD56" start="0" length="0">
      <dxf>
        <font>
          <color auto="1"/>
          <name val="Times New Roman"/>
          <scheme val="none"/>
        </font>
      </dxf>
    </rfmt>
    <rcc rId="0" sId="1" dxf="1">
      <nc r="A56" t="inlineStr">
        <is>
          <t>Капитальные вложения в общеобразовательные организации в целях обеспечения односменного режима обучения за счет средств местного бюджета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56" t="inlineStr">
        <is>
          <t>0702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56">
        <v>1830274480</v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56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E56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56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22" sId="1">
    <oc r="D55">
      <f>#REF!+D56</f>
    </oc>
    <nc r="D55">
      <f>D56</f>
    </nc>
  </rcc>
  <rcc rId="23" sId="1">
    <oc r="E55">
      <f>#REF!+E56</f>
    </oc>
    <nc r="E55">
      <f>E56</f>
    </nc>
  </rcc>
  <rcc rId="24" sId="1">
    <oc r="F55">
      <f>#REF!+F56</f>
    </oc>
    <nc r="F55">
      <f>F56</f>
    </nc>
  </rcc>
  <rdn rId="0" localSheetId="1" customView="1" name="Z_D006ED8D_0F1D_44A2_86B4_5AFB6EBE71E2_.wvu.PrintArea" hidden="1" oldHidden="1">
    <formula>'Результат 1'!$A$1:$F$59</formula>
  </rdn>
  <rdn rId="0" localSheetId="1" customView="1" name="Z_D006ED8D_0F1D_44A2_86B4_5AFB6EBE71E2_.wvu.PrintTitles" hidden="1" oldHidden="1">
    <formula>'Результат 1'!$8:$10</formula>
  </rdn>
  <rcv guid="{D006ED8D-0F1D-44A2-86B4-5AFB6EBE71E2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 numFmtId="4">
    <oc r="D38">
      <v>85861.5815</v>
    </oc>
    <nc r="D38">
      <v>135609.77804999999</v>
    </nc>
  </rcc>
  <rcc rId="28" sId="1" numFmtId="4">
    <oc r="F42">
      <v>1719141.7554800001</v>
    </oc>
    <nc r="F42">
      <v>0</v>
    </nc>
  </rcc>
  <rcc rId="29" sId="1" numFmtId="4">
    <oc r="F40">
      <v>850962.83938999998</v>
    </oc>
    <nc r="F40">
      <v>1719141.7554800001</v>
    </nc>
  </rcc>
  <rrc rId="30" sId="1" ref="A41:XFD42" action="insertRow"/>
  <rrc rId="31" sId="1" ref="A41:XFD41" action="deleteRow">
    <rfmt sheetId="1" xfDxf="1" sqref="A41:XFD41" start="0" length="0">
      <dxf>
        <font>
          <color auto="1"/>
          <name val="Times New Roman"/>
          <scheme val="none"/>
        </font>
      </dxf>
    </rfmt>
    <rfmt sheetId="1" sqref="A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2" sId="1" ref="A41:XFD41" action="deleteRow">
    <rfmt sheetId="1" xfDxf="1" sqref="A41:XFD41" start="0" length="0">
      <dxf>
        <font>
          <color auto="1"/>
          <name val="Times New Roman"/>
          <scheme val="none"/>
        </font>
      </dxf>
    </rfmt>
    <rfmt sheetId="1" sqref="A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3" sId="1" ref="A41:XFD41" action="deleteRow">
    <undo index="5" exp="ref" v="1" dr="F41" r="F31" sId="1"/>
    <undo index="5" exp="ref" v="1" dr="E41" r="E31" sId="1"/>
    <undo index="5" exp="ref" v="1" dr="D41" r="D31" sId="1"/>
    <rfmt sheetId="1" xfDxf="1" sqref="A41:XFD41" start="0" length="0">
      <dxf>
        <font>
          <color auto="1"/>
          <name val="Times New Roman"/>
          <scheme val="none"/>
        </font>
      </dxf>
    </rfmt>
    <rcc rId="0" sId="1" dxf="1">
      <nc r="A41" t="inlineStr">
        <is>
          <t>Строительство жилого дома по адресу: Московская область, Городской округ Подольск, по ул. Плещеевская, д.46Б (в том числе ПИР)</t>
        </is>
      </nc>
      <ndxf>
        <font>
          <i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1" t="inlineStr">
        <is>
          <t>0501</t>
        </is>
      </nc>
      <ndxf>
        <font>
          <i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C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D41">
        <f>D42</f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1">
        <f>E42</f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1">
        <f>F42</f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34" sId="1" ref="A41:XFD41" action="deleteRow">
    <rfmt sheetId="1" xfDxf="1" sqref="A41:XFD41" start="0" length="0">
      <dxf>
        <font>
          <color auto="1"/>
          <name val="Times New Roman"/>
          <scheme val="none"/>
        </font>
      </dxf>
    </rfmt>
    <rcc rId="0" sId="1" dxf="1">
      <nc r="A41" t="inlineStr">
        <is>
          <t>Обеспечение мероприятий по переселению граждан из аварийного жилищного фонда, признанного таковым после 1 января 2017 года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1" t="inlineStr">
        <is>
          <t>0501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1" t="inlineStr">
        <is>
          <t>19401S9605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41">
        <v>147511.99653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41">
        <v>1719602.38802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41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35" sId="1">
    <oc r="D31">
      <f>D32+D36+D39+#REF!</f>
    </oc>
    <nc r="D31">
      <f>D32+D36+D39</f>
    </nc>
  </rcc>
  <rcc rId="36" sId="1">
    <oc r="E31">
      <f>E32+E36+E39+#REF!</f>
    </oc>
    <nc r="E31">
      <f>E32+E36+E39</f>
    </nc>
  </rcc>
  <rcc rId="37" sId="1">
    <oc r="F31">
      <f>F32+F36+F39+#REF!</f>
    </oc>
    <nc r="F31">
      <f>F32+F36+F39</f>
    </nc>
  </rcc>
  <rcc rId="38" sId="1">
    <oc r="D33">
      <v>58953.338519999998</v>
    </oc>
    <nc r="D33">
      <f>58953.33852</f>
    </nc>
  </rcc>
  <rcc rId="39" sId="1" numFmtId="4">
    <oc r="D40">
      <v>0</v>
    </oc>
    <nc r="D40">
      <v>147511.99653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" sId="1" numFmtId="4">
    <oc r="D40">
      <v>147511.99653</v>
    </oc>
    <nc r="D40">
      <v>11902.21848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006ED8D-0F1D-44A2-86B4-5AFB6EBE71E2}" action="delete"/>
  <rdn rId="0" localSheetId="1" customView="1" name="Z_D006ED8D_0F1D_44A2_86B4_5AFB6EBE71E2_.wvu.PrintArea" hidden="1" oldHidden="1">
    <formula>'Результат 1'!$A$1:$F$57</formula>
    <oldFormula>'Результат 1'!$A$1:$F$57</oldFormula>
  </rdn>
  <rdn rId="0" localSheetId="1" customView="1" name="Z_D006ED8D_0F1D_44A2_86B4_5AFB6EBE71E2_.wvu.PrintTitles" hidden="1" oldHidden="1">
    <formula>'Результат 1'!$8:$10</formula>
    <oldFormula>'Результат 1'!$8:$10</oldFormula>
  </rdn>
  <rcv guid="{D006ED8D-0F1D-44A2-86B4-5AFB6EBE71E2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006ED8D-0F1D-44A2-86B4-5AFB6EBE71E2}" action="delete"/>
  <rdn rId="0" localSheetId="1" customView="1" name="Z_D006ED8D_0F1D_44A2_86B4_5AFB6EBE71E2_.wvu.PrintArea" hidden="1" oldHidden="1">
    <formula>'Результат 1'!$A$1:$F$57</formula>
    <oldFormula>'Результат 1'!$A$1:$F$57</oldFormula>
  </rdn>
  <rdn rId="0" localSheetId="1" customView="1" name="Z_D006ED8D_0F1D_44A2_86B4_5AFB6EBE71E2_.wvu.PrintTitles" hidden="1" oldHidden="1">
    <formula>'Результат 1'!$8:$10</formula>
    <oldFormula>'Результат 1'!$8:$10</oldFormula>
  </rdn>
  <rcv guid="{D006ED8D-0F1D-44A2-86B4-5AFB6EBE71E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zoomScaleNormal="100" zoomScaleSheetLayoutView="100" workbookViewId="0">
      <selection activeCell="D41" sqref="D41"/>
    </sheetView>
  </sheetViews>
  <sheetFormatPr defaultColWidth="9.140625" defaultRowHeight="16.5" x14ac:dyDescent="0.25"/>
  <cols>
    <col min="1" max="1" width="70.140625" style="1" customWidth="1"/>
    <col min="2" max="2" width="7.85546875" style="4" customWidth="1"/>
    <col min="3" max="3" width="13.140625" style="4" customWidth="1"/>
    <col min="4" max="4" width="16" style="5" customWidth="1"/>
    <col min="5" max="6" width="15.85546875" style="5" customWidth="1"/>
    <col min="7" max="16384" width="9.140625" style="2"/>
  </cols>
  <sheetData>
    <row r="1" spans="1:6" customFormat="1" ht="15" x14ac:dyDescent="0.25">
      <c r="A1" s="2"/>
      <c r="B1" s="2"/>
      <c r="C1" s="39"/>
      <c r="D1" s="40" t="s">
        <v>29</v>
      </c>
      <c r="E1" s="41"/>
      <c r="F1" s="42"/>
    </row>
    <row r="2" spans="1:6" customFormat="1" ht="105.75" customHeight="1" x14ac:dyDescent="0.25">
      <c r="A2" s="2"/>
      <c r="B2" s="2"/>
      <c r="C2" s="39"/>
      <c r="D2" s="46" t="s">
        <v>75</v>
      </c>
      <c r="E2" s="46"/>
      <c r="F2" s="46"/>
    </row>
    <row r="3" spans="1:6" customFormat="1" ht="15" x14ac:dyDescent="0.25">
      <c r="A3" s="2"/>
      <c r="B3" s="2"/>
      <c r="C3" s="43"/>
      <c r="D3" s="44"/>
      <c r="E3" s="41"/>
      <c r="F3" s="42"/>
    </row>
    <row r="4" spans="1:6" customFormat="1" ht="15" x14ac:dyDescent="0.25">
      <c r="A4" s="2"/>
      <c r="B4" s="2"/>
      <c r="C4" s="39"/>
      <c r="D4" s="47" t="s">
        <v>53</v>
      </c>
      <c r="E4" s="47"/>
      <c r="F4" s="42"/>
    </row>
    <row r="5" spans="1:6" customFormat="1" ht="87" customHeight="1" x14ac:dyDescent="0.25">
      <c r="A5" s="2"/>
      <c r="B5" s="2"/>
      <c r="C5" s="39"/>
      <c r="D5" s="46" t="s">
        <v>52</v>
      </c>
      <c r="E5" s="46"/>
      <c r="F5" s="46"/>
    </row>
    <row r="6" spans="1:6" customFormat="1" ht="15" x14ac:dyDescent="0.25">
      <c r="A6" s="31"/>
      <c r="B6" s="31"/>
      <c r="C6" s="32"/>
      <c r="D6" s="32"/>
    </row>
    <row r="7" spans="1:6" ht="68.25" customHeight="1" x14ac:dyDescent="0.25">
      <c r="A7" s="48" t="s">
        <v>27</v>
      </c>
      <c r="B7" s="48"/>
      <c r="C7" s="48"/>
      <c r="D7" s="48"/>
      <c r="E7" s="48"/>
      <c r="F7" s="48"/>
    </row>
    <row r="8" spans="1:6" ht="22.5" customHeight="1" x14ac:dyDescent="0.25">
      <c r="A8" s="50" t="s">
        <v>17</v>
      </c>
      <c r="B8" s="50" t="s">
        <v>0</v>
      </c>
      <c r="C8" s="52" t="s">
        <v>1</v>
      </c>
      <c r="D8" s="54" t="s">
        <v>19</v>
      </c>
      <c r="E8" s="55"/>
      <c r="F8" s="56"/>
    </row>
    <row r="9" spans="1:6" ht="22.5" customHeight="1" x14ac:dyDescent="0.25">
      <c r="A9" s="51"/>
      <c r="B9" s="51"/>
      <c r="C9" s="53"/>
      <c r="D9" s="38" t="s">
        <v>20</v>
      </c>
      <c r="E9" s="38" t="s">
        <v>24</v>
      </c>
      <c r="F9" s="38" t="s">
        <v>26</v>
      </c>
    </row>
    <row r="10" spans="1:6" ht="15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</row>
    <row r="11" spans="1:6" ht="25.5" x14ac:dyDescent="0.25">
      <c r="A11" s="16" t="s">
        <v>65</v>
      </c>
      <c r="B11" s="26" t="s">
        <v>4</v>
      </c>
      <c r="C11" s="15"/>
      <c r="D11" s="33">
        <f>D12</f>
        <v>307552.02</v>
      </c>
      <c r="E11" s="33">
        <f t="shared" ref="E11:F11" si="0">E12</f>
        <v>1087996.72</v>
      </c>
      <c r="F11" s="33">
        <f t="shared" si="0"/>
        <v>0</v>
      </c>
    </row>
    <row r="12" spans="1:6" ht="15" x14ac:dyDescent="0.25">
      <c r="A12" s="25" t="s">
        <v>3</v>
      </c>
      <c r="B12" s="26" t="s">
        <v>4</v>
      </c>
      <c r="C12" s="26"/>
      <c r="D12" s="27">
        <f>D13+D15+D17+D19+D21</f>
        <v>307552.02</v>
      </c>
      <c r="E12" s="27">
        <f t="shared" ref="E12:F12" si="1">E13+E15+E17+E19+E21</f>
        <v>1087996.72</v>
      </c>
      <c r="F12" s="27">
        <f t="shared" si="1"/>
        <v>0</v>
      </c>
    </row>
    <row r="13" spans="1:6" ht="28.5" customHeight="1" x14ac:dyDescent="0.25">
      <c r="A13" s="20" t="s">
        <v>70</v>
      </c>
      <c r="B13" s="6" t="s">
        <v>8</v>
      </c>
      <c r="C13" s="6"/>
      <c r="D13" s="7">
        <f>D14</f>
        <v>55361.5</v>
      </c>
      <c r="E13" s="7">
        <f>E14</f>
        <v>129176.83</v>
      </c>
      <c r="F13" s="7">
        <f t="shared" ref="F13" si="2">F14</f>
        <v>0</v>
      </c>
    </row>
    <row r="14" spans="1:6" ht="15" x14ac:dyDescent="0.25">
      <c r="A14" s="19" t="s">
        <v>28</v>
      </c>
      <c r="B14" s="8" t="s">
        <v>8</v>
      </c>
      <c r="C14" s="8" t="s">
        <v>25</v>
      </c>
      <c r="D14" s="9">
        <f>41742.57+13618.93</f>
        <v>55361.5</v>
      </c>
      <c r="E14" s="9">
        <f>97399.33+31777.5</f>
        <v>129176.83</v>
      </c>
      <c r="F14" s="9">
        <v>0</v>
      </c>
    </row>
    <row r="15" spans="1:6" ht="27.75" customHeight="1" x14ac:dyDescent="0.25">
      <c r="A15" s="20" t="s">
        <v>71</v>
      </c>
      <c r="B15" s="6" t="s">
        <v>8</v>
      </c>
      <c r="C15" s="6"/>
      <c r="D15" s="7">
        <f>D16</f>
        <v>80274.080000000002</v>
      </c>
      <c r="E15" s="7">
        <f t="shared" ref="E15:F15" si="3">E16</f>
        <v>337053.45999999996</v>
      </c>
      <c r="F15" s="7">
        <f t="shared" si="3"/>
        <v>0</v>
      </c>
    </row>
    <row r="16" spans="1:6" ht="19.5" customHeight="1" x14ac:dyDescent="0.25">
      <c r="A16" s="19" t="s">
        <v>28</v>
      </c>
      <c r="B16" s="8" t="s">
        <v>8</v>
      </c>
      <c r="C16" s="8" t="s">
        <v>25</v>
      </c>
      <c r="D16" s="9">
        <f>60526.66+19747.42</f>
        <v>80274.080000000002</v>
      </c>
      <c r="E16" s="9">
        <f>254138.31+82915.15</f>
        <v>337053.45999999996</v>
      </c>
      <c r="F16" s="9">
        <v>0</v>
      </c>
    </row>
    <row r="17" spans="1:6" ht="29.25" customHeight="1" x14ac:dyDescent="0.25">
      <c r="A17" s="20" t="s">
        <v>62</v>
      </c>
      <c r="B17" s="6" t="s">
        <v>8</v>
      </c>
      <c r="C17" s="6"/>
      <c r="D17" s="7">
        <f>D18</f>
        <v>55800</v>
      </c>
      <c r="E17" s="7">
        <f t="shared" ref="E17:F17" si="4">E18</f>
        <v>130200</v>
      </c>
      <c r="F17" s="7">
        <f t="shared" si="4"/>
        <v>0</v>
      </c>
    </row>
    <row r="18" spans="1:6" ht="21" customHeight="1" x14ac:dyDescent="0.25">
      <c r="A18" s="19" t="s">
        <v>73</v>
      </c>
      <c r="B18" s="8" t="s">
        <v>8</v>
      </c>
      <c r="C18" s="8" t="s">
        <v>72</v>
      </c>
      <c r="D18" s="9">
        <f>13726.8+42073.2</f>
        <v>55800</v>
      </c>
      <c r="E18" s="9">
        <f>98170.8+32029.2</f>
        <v>130200</v>
      </c>
      <c r="F18" s="9">
        <v>0</v>
      </c>
    </row>
    <row r="19" spans="1:6" ht="25.5" x14ac:dyDescent="0.25">
      <c r="A19" s="20" t="s">
        <v>30</v>
      </c>
      <c r="B19" s="6" t="s">
        <v>8</v>
      </c>
      <c r="C19" s="6"/>
      <c r="D19" s="7">
        <f>D20</f>
        <v>74261.8</v>
      </c>
      <c r="E19" s="7">
        <f>E20</f>
        <v>491566.43</v>
      </c>
      <c r="F19" s="7">
        <f>F20</f>
        <v>0</v>
      </c>
    </row>
    <row r="20" spans="1:6" ht="26.25" customHeight="1" x14ac:dyDescent="0.25">
      <c r="A20" s="19" t="s">
        <v>73</v>
      </c>
      <c r="B20" s="8" t="s">
        <v>8</v>
      </c>
      <c r="C20" s="8" t="s">
        <v>72</v>
      </c>
      <c r="D20" s="9">
        <f>55993.4+18268.4</f>
        <v>74261.8</v>
      </c>
      <c r="E20" s="9">
        <f>366216.99+125349.44</f>
        <v>491566.43</v>
      </c>
      <c r="F20" s="9">
        <v>0</v>
      </c>
    </row>
    <row r="21" spans="1:6" ht="31.5" customHeight="1" x14ac:dyDescent="0.25">
      <c r="A21" s="20" t="s">
        <v>32</v>
      </c>
      <c r="B21" s="6" t="s">
        <v>8</v>
      </c>
      <c r="C21" s="8"/>
      <c r="D21" s="7">
        <f>D22</f>
        <v>41854.639999999999</v>
      </c>
      <c r="E21" s="7">
        <f t="shared" ref="E21:F21" si="5">E22</f>
        <v>0</v>
      </c>
      <c r="F21" s="7">
        <f t="shared" si="5"/>
        <v>0</v>
      </c>
    </row>
    <row r="22" spans="1:6" ht="30.75" customHeight="1" x14ac:dyDescent="0.25">
      <c r="A22" s="19" t="s">
        <v>33</v>
      </c>
      <c r="B22" s="8" t="s">
        <v>8</v>
      </c>
      <c r="C22" s="8" t="s">
        <v>34</v>
      </c>
      <c r="D22" s="9">
        <v>41854.639999999999</v>
      </c>
      <c r="E22" s="9">
        <v>0</v>
      </c>
      <c r="F22" s="9">
        <v>0</v>
      </c>
    </row>
    <row r="23" spans="1:6" ht="25.5" x14ac:dyDescent="0.25">
      <c r="A23" s="16" t="s">
        <v>2</v>
      </c>
      <c r="B23" s="17"/>
      <c r="C23" s="17"/>
      <c r="D23" s="18">
        <f>D24+D27+D30+D41</f>
        <v>2972715.6977300001</v>
      </c>
      <c r="E23" s="18">
        <f>E30+E41</f>
        <v>2149422.6908399998</v>
      </c>
      <c r="F23" s="18">
        <f>F30+F41</f>
        <v>1719141.7554800001</v>
      </c>
    </row>
    <row r="24" spans="1:6" ht="15" x14ac:dyDescent="0.25">
      <c r="A24" s="16" t="s">
        <v>35</v>
      </c>
      <c r="B24" s="34" t="s">
        <v>36</v>
      </c>
      <c r="C24" s="17"/>
      <c r="D24" s="18">
        <f>D25</f>
        <v>5390</v>
      </c>
      <c r="E24" s="18">
        <f>E28</f>
        <v>0</v>
      </c>
      <c r="F24" s="18">
        <f>F28</f>
        <v>0</v>
      </c>
    </row>
    <row r="25" spans="1:6" ht="25.5" x14ac:dyDescent="0.25">
      <c r="A25" s="20" t="s">
        <v>37</v>
      </c>
      <c r="B25" s="35" t="s">
        <v>38</v>
      </c>
      <c r="C25" s="37"/>
      <c r="D25" s="7">
        <f>D26</f>
        <v>5390</v>
      </c>
      <c r="E25" s="7">
        <f t="shared" ref="E25:F25" si="6">E26</f>
        <v>0</v>
      </c>
      <c r="F25" s="7">
        <f t="shared" si="6"/>
        <v>0</v>
      </c>
    </row>
    <row r="26" spans="1:6" ht="51" x14ac:dyDescent="0.25">
      <c r="A26" s="19" t="s">
        <v>55</v>
      </c>
      <c r="B26" s="36" t="s">
        <v>38</v>
      </c>
      <c r="C26" s="36" t="s">
        <v>68</v>
      </c>
      <c r="D26" s="9">
        <v>5390</v>
      </c>
      <c r="E26" s="9">
        <v>0</v>
      </c>
      <c r="F26" s="9">
        <v>0</v>
      </c>
    </row>
    <row r="27" spans="1:6" ht="15" x14ac:dyDescent="0.25">
      <c r="A27" s="16" t="s">
        <v>39</v>
      </c>
      <c r="B27" s="34" t="s">
        <v>40</v>
      </c>
      <c r="C27" s="8"/>
      <c r="D27" s="18">
        <f>D28</f>
        <v>30987.592130000001</v>
      </c>
      <c r="E27" s="18">
        <f t="shared" ref="E27:F27" si="7">E28</f>
        <v>0</v>
      </c>
      <c r="F27" s="18">
        <f t="shared" si="7"/>
        <v>0</v>
      </c>
    </row>
    <row r="28" spans="1:6" ht="38.25" x14ac:dyDescent="0.25">
      <c r="A28" s="20" t="s">
        <v>41</v>
      </c>
      <c r="B28" s="35" t="s">
        <v>42</v>
      </c>
      <c r="C28" s="17"/>
      <c r="D28" s="7">
        <f>D29</f>
        <v>30987.592130000001</v>
      </c>
      <c r="E28" s="7">
        <f t="shared" ref="E28:F28" si="8">E29</f>
        <v>0</v>
      </c>
      <c r="F28" s="7">
        <f t="shared" si="8"/>
        <v>0</v>
      </c>
    </row>
    <row r="29" spans="1:6" ht="25.5" x14ac:dyDescent="0.25">
      <c r="A29" s="19" t="s">
        <v>56</v>
      </c>
      <c r="B29" s="36" t="s">
        <v>42</v>
      </c>
      <c r="C29" s="36" t="s">
        <v>69</v>
      </c>
      <c r="D29" s="9">
        <v>30987.592130000001</v>
      </c>
      <c r="E29" s="9">
        <v>0</v>
      </c>
      <c r="F29" s="9">
        <v>0</v>
      </c>
    </row>
    <row r="30" spans="1:6" s="13" customFormat="1" ht="15" x14ac:dyDescent="0.25">
      <c r="A30" s="25" t="s">
        <v>3</v>
      </c>
      <c r="B30" s="34" t="s">
        <v>4</v>
      </c>
      <c r="C30" s="26"/>
      <c r="D30" s="27">
        <f>D31</f>
        <v>268279.88260000001</v>
      </c>
      <c r="E30" s="27">
        <f t="shared" ref="E30:F30" si="9">E31</f>
        <v>1721424.15084</v>
      </c>
      <c r="F30" s="27">
        <f t="shared" si="9"/>
        <v>1719141.7554800001</v>
      </c>
    </row>
    <row r="31" spans="1:6" s="29" customFormat="1" ht="14.25" x14ac:dyDescent="0.2">
      <c r="A31" s="28" t="s">
        <v>5</v>
      </c>
      <c r="B31" s="26" t="s">
        <v>6</v>
      </c>
      <c r="C31" s="26"/>
      <c r="D31" s="27">
        <f>D32+D36+D39</f>
        <v>268279.88260000001</v>
      </c>
      <c r="E31" s="27">
        <f t="shared" ref="E31:F31" si="10">E32+E36+E39</f>
        <v>1721424.15084</v>
      </c>
      <c r="F31" s="27">
        <f t="shared" si="10"/>
        <v>1719141.7554800001</v>
      </c>
    </row>
    <row r="32" spans="1:6" s="11" customFormat="1" ht="31.5" customHeight="1" x14ac:dyDescent="0.25">
      <c r="A32" s="20" t="s">
        <v>22</v>
      </c>
      <c r="B32" s="6" t="s">
        <v>6</v>
      </c>
      <c r="C32" s="6"/>
      <c r="D32" s="7">
        <f>D33+D34+D35</f>
        <v>119786.93685</v>
      </c>
      <c r="E32" s="7">
        <f t="shared" ref="E32:F32" si="11">E33+E34+E35</f>
        <v>0</v>
      </c>
      <c r="F32" s="7">
        <f t="shared" si="11"/>
        <v>0</v>
      </c>
    </row>
    <row r="33" spans="1:6" s="11" customFormat="1" ht="31.5" customHeight="1" x14ac:dyDescent="0.25">
      <c r="A33" s="19" t="s">
        <v>57</v>
      </c>
      <c r="B33" s="8" t="s">
        <v>6</v>
      </c>
      <c r="C33" s="8" t="s">
        <v>43</v>
      </c>
      <c r="D33" s="9">
        <f>58953.33852</f>
        <v>58953.338519999998</v>
      </c>
      <c r="E33" s="9">
        <v>0</v>
      </c>
      <c r="F33" s="9">
        <v>0</v>
      </c>
    </row>
    <row r="34" spans="1:6" s="11" customFormat="1" ht="25.5" x14ac:dyDescent="0.25">
      <c r="A34" s="19" t="s">
        <v>58</v>
      </c>
      <c r="B34" s="8" t="s">
        <v>6</v>
      </c>
      <c r="C34" s="8" t="s">
        <v>7</v>
      </c>
      <c r="D34" s="9">
        <v>43370.095880000001</v>
      </c>
      <c r="E34" s="9">
        <v>0</v>
      </c>
      <c r="F34" s="9">
        <v>0</v>
      </c>
    </row>
    <row r="35" spans="1:6" s="11" customFormat="1" ht="25.5" x14ac:dyDescent="0.25">
      <c r="A35" s="19" t="s">
        <v>59</v>
      </c>
      <c r="B35" s="8" t="s">
        <v>6</v>
      </c>
      <c r="C35" s="8" t="s">
        <v>44</v>
      </c>
      <c r="D35" s="9">
        <v>17463.50245</v>
      </c>
      <c r="E35" s="9">
        <v>0</v>
      </c>
      <c r="F35" s="9">
        <v>0</v>
      </c>
    </row>
    <row r="36" spans="1:6" s="11" customFormat="1" ht="32.25" customHeight="1" x14ac:dyDescent="0.25">
      <c r="A36" s="20" t="s">
        <v>45</v>
      </c>
      <c r="B36" s="6" t="s">
        <v>6</v>
      </c>
      <c r="C36" s="6"/>
      <c r="D36" s="7">
        <f>D37+D38</f>
        <v>136590.72727</v>
      </c>
      <c r="E36" s="7">
        <f t="shared" ref="E36:F36" si="12">E37+E38</f>
        <v>1620461.9634</v>
      </c>
      <c r="F36" s="7">
        <f t="shared" si="12"/>
        <v>0</v>
      </c>
    </row>
    <row r="37" spans="1:6" s="11" customFormat="1" ht="45.75" customHeight="1" x14ac:dyDescent="0.25">
      <c r="A37" s="19" t="s">
        <v>46</v>
      </c>
      <c r="B37" s="8" t="s">
        <v>6</v>
      </c>
      <c r="C37" s="8">
        <v>1940179605</v>
      </c>
      <c r="D37" s="9">
        <v>980.94921999999997</v>
      </c>
      <c r="E37" s="9">
        <v>1821.7628199999999</v>
      </c>
      <c r="F37" s="9">
        <v>0</v>
      </c>
    </row>
    <row r="38" spans="1:6" s="11" customFormat="1" ht="25.5" x14ac:dyDescent="0.25">
      <c r="A38" s="19" t="s">
        <v>47</v>
      </c>
      <c r="B38" s="8" t="s">
        <v>6</v>
      </c>
      <c r="C38" s="8" t="s">
        <v>48</v>
      </c>
      <c r="D38" s="9">
        <v>135609.77804999999</v>
      </c>
      <c r="E38" s="9">
        <v>1618640.2005799999</v>
      </c>
      <c r="F38" s="9">
        <v>0</v>
      </c>
    </row>
    <row r="39" spans="1:6" s="11" customFormat="1" ht="30" customHeight="1" x14ac:dyDescent="0.25">
      <c r="A39" s="20" t="s">
        <v>66</v>
      </c>
      <c r="B39" s="6" t="s">
        <v>6</v>
      </c>
      <c r="C39" s="8"/>
      <c r="D39" s="7">
        <f>D40</f>
        <v>11902.21848</v>
      </c>
      <c r="E39" s="7">
        <f t="shared" ref="E39:F39" si="13">E40</f>
        <v>100962.18743999999</v>
      </c>
      <c r="F39" s="7">
        <f t="shared" si="13"/>
        <v>1719141.7554800001</v>
      </c>
    </row>
    <row r="40" spans="1:6" s="11" customFormat="1" ht="25.5" x14ac:dyDescent="0.25">
      <c r="A40" s="19" t="s">
        <v>47</v>
      </c>
      <c r="B40" s="8" t="s">
        <v>6</v>
      </c>
      <c r="C40" s="8" t="s">
        <v>48</v>
      </c>
      <c r="D40" s="9">
        <v>11902.21848</v>
      </c>
      <c r="E40" s="9">
        <v>100962.18743999999</v>
      </c>
      <c r="F40" s="9">
        <v>1719141.7554800001</v>
      </c>
    </row>
    <row r="41" spans="1:6" s="13" customFormat="1" ht="15" x14ac:dyDescent="0.25">
      <c r="A41" s="25" t="s">
        <v>9</v>
      </c>
      <c r="B41" s="26" t="s">
        <v>10</v>
      </c>
      <c r="C41" s="26"/>
      <c r="D41" s="27">
        <f>D42+D48</f>
        <v>2668058.2230000002</v>
      </c>
      <c r="E41" s="27">
        <f>E42+E48</f>
        <v>427998.54</v>
      </c>
      <c r="F41" s="27">
        <f>F42+F48</f>
        <v>0</v>
      </c>
    </row>
    <row r="42" spans="1:6" s="29" customFormat="1" ht="21.75" customHeight="1" x14ac:dyDescent="0.2">
      <c r="A42" s="28" t="s">
        <v>11</v>
      </c>
      <c r="B42" s="26" t="s">
        <v>12</v>
      </c>
      <c r="C42" s="26"/>
      <c r="D42" s="27">
        <f>D43+D46</f>
        <v>350603.68</v>
      </c>
      <c r="E42" s="27">
        <f t="shared" ref="E42:F42" si="14">E43+E46</f>
        <v>0</v>
      </c>
      <c r="F42" s="27">
        <f t="shared" si="14"/>
        <v>0</v>
      </c>
    </row>
    <row r="43" spans="1:6" s="29" customFormat="1" ht="33" customHeight="1" x14ac:dyDescent="0.2">
      <c r="A43" s="20" t="s">
        <v>64</v>
      </c>
      <c r="B43" s="6" t="s">
        <v>12</v>
      </c>
      <c r="C43" s="6"/>
      <c r="D43" s="7">
        <f>D44+D45</f>
        <v>129448.58</v>
      </c>
      <c r="E43" s="7">
        <f t="shared" ref="E43:F43" si="15">E44+E45</f>
        <v>0</v>
      </c>
      <c r="F43" s="7">
        <f t="shared" si="15"/>
        <v>0</v>
      </c>
    </row>
    <row r="44" spans="1:6" s="29" customFormat="1" ht="33" customHeight="1" x14ac:dyDescent="0.2">
      <c r="A44" s="19" t="s">
        <v>60</v>
      </c>
      <c r="B44" s="8" t="s">
        <v>12</v>
      </c>
      <c r="C44" s="8" t="s">
        <v>49</v>
      </c>
      <c r="D44" s="9">
        <v>600</v>
      </c>
      <c r="E44" s="9">
        <v>0</v>
      </c>
      <c r="F44" s="9">
        <v>0</v>
      </c>
    </row>
    <row r="45" spans="1:6" s="29" customFormat="1" ht="21.75" customHeight="1" x14ac:dyDescent="0.2">
      <c r="A45" s="19" t="s">
        <v>13</v>
      </c>
      <c r="B45" s="8" t="s">
        <v>12</v>
      </c>
      <c r="C45" s="8" t="s">
        <v>14</v>
      </c>
      <c r="D45" s="9">
        <v>128848.58</v>
      </c>
      <c r="E45" s="9">
        <v>0</v>
      </c>
      <c r="F45" s="9">
        <v>0</v>
      </c>
    </row>
    <row r="46" spans="1:6" s="12" customFormat="1" ht="33" customHeight="1" x14ac:dyDescent="0.25">
      <c r="A46" s="20" t="s">
        <v>61</v>
      </c>
      <c r="B46" s="6" t="s">
        <v>12</v>
      </c>
      <c r="C46" s="6"/>
      <c r="D46" s="7">
        <f>D47</f>
        <v>221155.1</v>
      </c>
      <c r="E46" s="7">
        <f t="shared" ref="E46:F46" si="16">E47</f>
        <v>0</v>
      </c>
      <c r="F46" s="7">
        <f t="shared" si="16"/>
        <v>0</v>
      </c>
    </row>
    <row r="47" spans="1:6" s="12" customFormat="1" ht="15" x14ac:dyDescent="0.25">
      <c r="A47" s="19" t="s">
        <v>13</v>
      </c>
      <c r="B47" s="8" t="s">
        <v>12</v>
      </c>
      <c r="C47" s="8" t="s">
        <v>14</v>
      </c>
      <c r="D47" s="9">
        <v>221155.1</v>
      </c>
      <c r="E47" s="9">
        <v>0</v>
      </c>
      <c r="F47" s="9">
        <v>0</v>
      </c>
    </row>
    <row r="48" spans="1:6" s="13" customFormat="1" ht="15" x14ac:dyDescent="0.25">
      <c r="A48" s="25" t="s">
        <v>15</v>
      </c>
      <c r="B48" s="26" t="s">
        <v>16</v>
      </c>
      <c r="C48" s="26"/>
      <c r="D48" s="27">
        <f>D49+D53</f>
        <v>2317454.5430000001</v>
      </c>
      <c r="E48" s="27">
        <f t="shared" ref="E48:F48" si="17">E49+E53</f>
        <v>427998.54</v>
      </c>
      <c r="F48" s="27">
        <f t="shared" si="17"/>
        <v>0</v>
      </c>
    </row>
    <row r="49" spans="1:6" s="11" customFormat="1" ht="34.5" customHeight="1" x14ac:dyDescent="0.25">
      <c r="A49" s="20" t="s">
        <v>63</v>
      </c>
      <c r="B49" s="6" t="s">
        <v>16</v>
      </c>
      <c r="C49" s="6"/>
      <c r="D49" s="7">
        <f>D50+D51+D52</f>
        <v>2170389.4029999999</v>
      </c>
      <c r="E49" s="7">
        <f t="shared" ref="E49:F49" si="18">E50+E51+E52</f>
        <v>0</v>
      </c>
      <c r="F49" s="7">
        <f t="shared" si="18"/>
        <v>0</v>
      </c>
    </row>
    <row r="50" spans="1:6" s="11" customFormat="1" ht="40.5" customHeight="1" x14ac:dyDescent="0.25">
      <c r="A50" s="19" t="s">
        <v>51</v>
      </c>
      <c r="B50" s="8" t="s">
        <v>16</v>
      </c>
      <c r="C50" s="8">
        <v>1830273059</v>
      </c>
      <c r="D50" s="9">
        <v>0</v>
      </c>
      <c r="E50" s="9">
        <f>854.88568-854.88568</f>
        <v>0</v>
      </c>
      <c r="F50" s="9">
        <v>0</v>
      </c>
    </row>
    <row r="51" spans="1:6" s="11" customFormat="1" ht="34.5" customHeight="1" x14ac:dyDescent="0.25">
      <c r="A51" s="19" t="s">
        <v>23</v>
      </c>
      <c r="B51" s="8" t="s">
        <v>16</v>
      </c>
      <c r="C51" s="21" t="s">
        <v>21</v>
      </c>
      <c r="D51" s="9">
        <v>497579.33299999998</v>
      </c>
      <c r="E51" s="9">
        <v>0</v>
      </c>
      <c r="F51" s="9">
        <v>0</v>
      </c>
    </row>
    <row r="52" spans="1:6" s="11" customFormat="1" ht="25.5" x14ac:dyDescent="0.25">
      <c r="A52" s="19" t="s">
        <v>23</v>
      </c>
      <c r="B52" s="8" t="s">
        <v>16</v>
      </c>
      <c r="C52" s="21" t="s">
        <v>50</v>
      </c>
      <c r="D52" s="9">
        <v>1672810.07</v>
      </c>
      <c r="E52" s="9">
        <v>0</v>
      </c>
      <c r="F52" s="9">
        <v>0</v>
      </c>
    </row>
    <row r="53" spans="1:6" s="11" customFormat="1" ht="55.5" customHeight="1" x14ac:dyDescent="0.25">
      <c r="A53" s="20" t="s">
        <v>74</v>
      </c>
      <c r="B53" s="6" t="s">
        <v>16</v>
      </c>
      <c r="C53" s="6"/>
      <c r="D53" s="7">
        <f>D54</f>
        <v>147065.14000000001</v>
      </c>
      <c r="E53" s="7">
        <f t="shared" ref="E53:F53" si="19">E54</f>
        <v>427998.54</v>
      </c>
      <c r="F53" s="7">
        <f t="shared" si="19"/>
        <v>0</v>
      </c>
    </row>
    <row r="54" spans="1:6" s="11" customFormat="1" ht="32.25" customHeight="1" x14ac:dyDescent="0.25">
      <c r="A54" s="19" t="s">
        <v>31</v>
      </c>
      <c r="B54" s="8" t="s">
        <v>16</v>
      </c>
      <c r="C54" s="8" t="s">
        <v>67</v>
      </c>
      <c r="D54" s="9">
        <v>147065.14000000001</v>
      </c>
      <c r="E54" s="9">
        <f>427958.68+39.86</f>
        <v>427998.54</v>
      </c>
      <c r="F54" s="9">
        <v>0</v>
      </c>
    </row>
    <row r="55" spans="1:6" s="11" customFormat="1" ht="18" customHeight="1" x14ac:dyDescent="0.25">
      <c r="A55" s="49" t="s">
        <v>18</v>
      </c>
      <c r="B55" s="49"/>
      <c r="C55" s="49"/>
      <c r="D55" s="30">
        <f>D11+D23</f>
        <v>3280267.7177300001</v>
      </c>
      <c r="E55" s="30">
        <f>E11+E23</f>
        <v>3237419.41084</v>
      </c>
      <c r="F55" s="30">
        <f>F11+F23</f>
        <v>1719141.7554800001</v>
      </c>
    </row>
    <row r="56" spans="1:6" s="3" customFormat="1" x14ac:dyDescent="0.25">
      <c r="A56" s="22"/>
      <c r="B56" s="23"/>
      <c r="C56" s="23"/>
      <c r="D56" s="24"/>
      <c r="E56" s="24"/>
      <c r="F56" s="10"/>
    </row>
    <row r="57" spans="1:6" x14ac:dyDescent="0.25">
      <c r="F57" s="45" t="s">
        <v>54</v>
      </c>
    </row>
  </sheetData>
  <customSheetViews>
    <customSheetView guid="{D006ED8D-0F1D-44A2-86B4-5AFB6EBE71E2}" showPageBreaks="1" fitToPage="1" printArea="1">
      <selection activeCell="D41" sqref="D41"/>
      <pageMargins left="1.1811023622047245" right="0.39370078740157483" top="0.78740157480314965" bottom="0.78740157480314965" header="0.31496062992125984" footer="0.31496062992125984"/>
      <pageSetup scale="63" fitToHeight="2" orientation="portrait" r:id="rId1"/>
      <headerFooter>
        <oddFooter xml:space="preserve">&amp;R
&amp;P
</oddFooter>
      </headerFooter>
    </customSheetView>
    <customSheetView guid="{38EE2E3D-3B10-4A08-B292-D0EF1AF17FCE}" fitToPage="1" topLeftCell="A10">
      <selection activeCell="D27" sqref="D27"/>
      <pageMargins left="1.1811023622047245" right="0.39370078740157483" top="0.78740157480314965" bottom="0.78740157480314965" header="0.31496062992125984" footer="0.31496062992125984"/>
      <pageSetup scale="63" fitToHeight="2" orientation="portrait" r:id="rId2"/>
      <headerFooter>
        <oddFooter xml:space="preserve">&amp;R
&amp;P
</oddFooter>
      </headerFooter>
    </customSheetView>
    <customSheetView guid="{EBD22456-E3E1-4C7A-87A6-4489306ADDA4}" scale="75" showPageBreaks="1" fitToPage="1" printArea="1" view="pageBreakPreview" topLeftCell="A40">
      <selection activeCell="A48" sqref="A48"/>
      <rowBreaks count="2" manualBreakCount="2">
        <brk id="30" max="5" man="1"/>
        <brk id="63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3"/>
      <headerFooter>
        <oddFooter xml:space="preserve">&amp;R
&amp;P
</oddFooter>
      </headerFooter>
    </customSheetView>
    <customSheetView guid="{B2DD191A-0E17-4541-9D3C-C27331310228}" scale="75" showPageBreaks="1" fitToPage="1" printArea="1" view="pageBreakPreview" topLeftCell="A73">
      <selection activeCell="A88" sqref="A88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4"/>
      <headerFooter>
        <oddFooter xml:space="preserve">&amp;R
&amp;P
</oddFooter>
      </headerFooter>
    </customSheetView>
    <customSheetView guid="{C99EB73D-A659-47E1-A0FB-1885B35FB12E}" scale="75" showPageBreaks="1" fitToPage="1" printArea="1" view="pageBreakPreview" topLeftCell="A55">
      <selection activeCell="D61" sqref="D61"/>
      <rowBreaks count="2" manualBreakCount="2">
        <brk id="30" max="5" man="1"/>
        <brk id="60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5"/>
      <headerFooter>
        <oddFooter xml:space="preserve">&amp;R
&amp;P
</oddFooter>
      </headerFooter>
    </customSheetView>
    <customSheetView guid="{0A427099-A2AC-4B86-83BA-EB665BAC2A1D}" scale="75" showPageBreaks="1" fitToPage="1" printArea="1" view="pageBreakPreview">
      <selection activeCell="B7" sqref="B7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6"/>
      <headerFooter>
        <oddFooter xml:space="preserve">&amp;R
&amp;P
</oddFooter>
      </headerFooter>
    </customSheetView>
  </customSheetViews>
  <mergeCells count="9">
    <mergeCell ref="D2:F2"/>
    <mergeCell ref="D4:E4"/>
    <mergeCell ref="D5:F5"/>
    <mergeCell ref="A7:F7"/>
    <mergeCell ref="A55:C55"/>
    <mergeCell ref="A8:A9"/>
    <mergeCell ref="B8:B9"/>
    <mergeCell ref="C8:C9"/>
    <mergeCell ref="D8:F8"/>
  </mergeCells>
  <pageMargins left="1.1811023622047245" right="0.39370078740157483" top="0.78740157480314965" bottom="0.78740157480314965" header="0.31496062992125984" footer="0.31496062992125984"/>
  <pageSetup scale="63" fitToHeight="2" orientation="portrait" r:id="rId7"/>
  <headerFooter>
    <oddFooter xml:space="preserve">&amp;R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Gorshkova Natal`ya</cp:lastModifiedBy>
  <cp:lastPrinted>2024-11-21T10:00:00Z</cp:lastPrinted>
  <dcterms:created xsi:type="dcterms:W3CDTF">2020-07-29T08:02:42Z</dcterms:created>
  <dcterms:modified xsi:type="dcterms:W3CDTF">2024-11-21T10:00:24Z</dcterms:modified>
</cp:coreProperties>
</file>